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2\"/>
    </mc:Choice>
  </mc:AlternateContent>
  <xr:revisionPtr revIDLastSave="0" documentId="13_ncr:1_{EA992D7B-91D2-4A46-9011-662C59ED03E7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F24" i="8" s="1"/>
  <c r="I24" i="8" s="1"/>
  <c r="M16" i="4"/>
  <c r="F31" i="4"/>
  <c r="I31" i="4" s="1"/>
  <c r="F26" i="4"/>
  <c r="I26" i="4" s="1"/>
  <c r="F25" i="4"/>
  <c r="I25" i="4" s="1"/>
  <c r="F28" i="4"/>
  <c r="I28" i="4" s="1"/>
  <c r="F32" i="4"/>
  <c r="I32" i="4" s="1"/>
  <c r="F30" i="4"/>
  <c r="I30" i="4" s="1"/>
  <c r="F29" i="4"/>
  <c r="I29" i="4" s="1"/>
  <c r="F33" i="4"/>
  <c r="I33" i="4" s="1"/>
  <c r="F27" i="4"/>
  <c r="I27" i="4" s="1"/>
  <c r="F24" i="4"/>
  <c r="I24" i="4" s="1"/>
  <c r="M16" i="3"/>
  <c r="F33" i="3"/>
  <c r="I33" i="3" s="1"/>
  <c r="F28" i="3"/>
  <c r="I28" i="3" s="1"/>
  <c r="F24" i="3"/>
  <c r="I24" i="3" s="1"/>
  <c r="F27" i="3"/>
  <c r="I27" i="3" s="1"/>
  <c r="F29" i="3"/>
  <c r="I29" i="3" s="1"/>
  <c r="F32" i="3"/>
  <c r="I32" i="3" s="1"/>
  <c r="F25" i="3"/>
  <c r="I25" i="3" s="1"/>
  <c r="F31" i="3"/>
  <c r="I31" i="3" s="1"/>
  <c r="F26" i="3"/>
  <c r="I26" i="3" s="1"/>
  <c r="F30" i="3"/>
  <c r="I30" i="3" s="1"/>
  <c r="I17" i="8"/>
  <c r="K17" i="8" s="1"/>
  <c r="F29" i="8"/>
  <c r="I29" i="8" s="1"/>
  <c r="F33" i="8"/>
  <c r="I33" i="8" s="1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28" i="8" l="1"/>
  <c r="I28" i="8" s="1"/>
  <c r="F27" i="8"/>
  <c r="I27" i="8" s="1"/>
  <c r="F26" i="8"/>
  <c r="I26" i="8" s="1"/>
  <c r="N16" i="8"/>
  <c r="I5" i="8" s="1"/>
  <c r="H36" i="8" s="1"/>
  <c r="F25" i="8"/>
  <c r="F31" i="8"/>
  <c r="I31" i="8" s="1"/>
  <c r="F32" i="8"/>
  <c r="I32" i="8" s="1"/>
  <c r="F30" i="8"/>
  <c r="I30" i="8" s="1"/>
  <c r="H37" i="4"/>
  <c r="H40" i="4"/>
  <c r="H38" i="4"/>
  <c r="H39" i="4"/>
  <c r="H41" i="4"/>
  <c r="H36" i="4"/>
  <c r="H37" i="3"/>
  <c r="H40" i="3"/>
  <c r="H39" i="3"/>
  <c r="H38" i="3"/>
  <c r="H41" i="3"/>
  <c r="H36" i="3"/>
  <c r="M16" i="1"/>
  <c r="N16" i="1"/>
  <c r="F31" i="1"/>
  <c r="I31" i="1" s="1"/>
  <c r="F26" i="1"/>
  <c r="I26" i="1" s="1"/>
  <c r="F28" i="1"/>
  <c r="I28" i="1" s="1"/>
  <c r="F29" i="1"/>
  <c r="I29" i="1" s="1"/>
  <c r="F33" i="1"/>
  <c r="I33" i="1" s="1"/>
  <c r="F30" i="1"/>
  <c r="I30" i="1" s="1"/>
  <c r="F25" i="1"/>
  <c r="I25" i="1" s="1"/>
  <c r="F24" i="1"/>
  <c r="I24" i="1" s="1"/>
  <c r="F32" i="1"/>
  <c r="I32" i="1" s="1"/>
  <c r="F27" i="1"/>
  <c r="I27" i="1" s="1"/>
  <c r="H41" i="8"/>
  <c r="K41" i="8" s="1"/>
  <c r="K36" i="8"/>
  <c r="I36" i="8"/>
  <c r="I41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I25" i="8" l="1"/>
  <c r="H39" i="8"/>
  <c r="H40" i="8"/>
  <c r="K40" i="8" s="1"/>
  <c r="G30" i="4"/>
  <c r="G25" i="4"/>
  <c r="G29" i="4"/>
  <c r="G28" i="4"/>
  <c r="G27" i="4"/>
  <c r="G31" i="4"/>
  <c r="G33" i="4"/>
  <c r="G32" i="4"/>
  <c r="G26" i="4"/>
  <c r="I36" i="4"/>
  <c r="K36" i="4"/>
  <c r="I40" i="4"/>
  <c r="K40" i="4"/>
  <c r="K41" i="4"/>
  <c r="I41" i="4"/>
  <c r="I39" i="4"/>
  <c r="K39" i="4"/>
  <c r="I38" i="4"/>
  <c r="K38" i="4"/>
  <c r="K37" i="4"/>
  <c r="I37" i="4"/>
  <c r="G33" i="3"/>
  <c r="G28" i="3"/>
  <c r="G27" i="3"/>
  <c r="G32" i="3"/>
  <c r="G26" i="3"/>
  <c r="G25" i="3"/>
  <c r="G31" i="3"/>
  <c r="G29" i="3"/>
  <c r="G30" i="3"/>
  <c r="K36" i="3"/>
  <c r="I36" i="3"/>
  <c r="K40" i="3"/>
  <c r="I40" i="3"/>
  <c r="K41" i="3"/>
  <c r="I41" i="3"/>
  <c r="K38" i="3"/>
  <c r="I38" i="3"/>
  <c r="I39" i="3"/>
  <c r="K39" i="3"/>
  <c r="K37" i="3"/>
  <c r="I37" i="3"/>
  <c r="H37" i="1"/>
  <c r="H38" i="1"/>
  <c r="H39" i="1"/>
  <c r="H40" i="1"/>
  <c r="H41" i="1"/>
  <c r="H36" i="1"/>
  <c r="G25" i="8"/>
  <c r="G31" i="8"/>
  <c r="G27" i="8"/>
  <c r="G33" i="8"/>
  <c r="G29" i="8"/>
  <c r="I4" i="8"/>
  <c r="J41" i="8" s="1"/>
  <c r="G26" i="8"/>
  <c r="G32" i="8"/>
  <c r="G28" i="8"/>
  <c r="H28" i="8" s="1"/>
  <c r="J36" i="8"/>
  <c r="K38" i="8"/>
  <c r="I38" i="8"/>
  <c r="K39" i="8"/>
  <c r="I39" i="8"/>
  <c r="K37" i="8"/>
  <c r="I37" i="8"/>
  <c r="I4" i="4"/>
  <c r="I4" i="3"/>
  <c r="K16" i="1"/>
  <c r="I40" i="8" l="1"/>
  <c r="H26" i="8"/>
  <c r="H32" i="8"/>
  <c r="J37" i="8"/>
  <c r="H30" i="8"/>
  <c r="L25" i="8"/>
  <c r="L26" i="8" s="1"/>
  <c r="I6" i="8" s="1"/>
  <c r="L25" i="4"/>
  <c r="L26" i="4" s="1"/>
  <c r="I6" i="4" s="1"/>
  <c r="L25" i="3"/>
  <c r="L26" i="3" s="1"/>
  <c r="I6" i="3" s="1"/>
  <c r="G28" i="1"/>
  <c r="G31" i="1"/>
  <c r="G30" i="1"/>
  <c r="G25" i="1"/>
  <c r="G32" i="1"/>
  <c r="G26" i="1"/>
  <c r="G33" i="1"/>
  <c r="G27" i="1"/>
  <c r="G29" i="1"/>
  <c r="K36" i="1"/>
  <c r="I36" i="1"/>
  <c r="K38" i="1"/>
  <c r="I38" i="1"/>
  <c r="I41" i="1"/>
  <c r="K41" i="1"/>
  <c r="K40" i="1"/>
  <c r="I40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<sst xmlns="http://schemas.openxmlformats.org/spreadsheetml/2006/main" count="354" uniqueCount="94">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</sst>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45.448756224460077</v>
      </c>
    </row>
    <row r="5" spans="2:14" x14ac:dyDescent="0.25">
      <c r="B5" t="s">
        <v>1</v>
      </c>
      <c r="C5" s="15">
        <v>45916</v>
      </c>
      <c r="E5" t="s">
        <v>55</v>
      </c>
      <c r="F5">
        <v>220</v>
      </c>
      <c r="H5" t="s">
        <v>41</v>
      </c>
      <c r="I5">
        <f>(F12*N16*0.1)/(8.314*(F11+273.15))</f>
        <v>5.0544956167786021E-3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98.30577747866775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6.041012280777097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28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1.9910000000000001</v>
      </c>
      <c r="G16">
        <v>99</v>
      </c>
      <c r="H16" s="4">
        <f>F16*G16/100</f>
        <v>1.97109</v>
      </c>
      <c r="I16">
        <f>H16/D16</f>
        <v>2.1403064831060328E-2</v>
      </c>
      <c r="J16">
        <v>1.26</v>
      </c>
      <c r="K16" s="3">
        <f>I16/$M$16*1000</f>
        <v>2.2382624400352915</v>
      </c>
      <c r="L16" s="6">
        <f>H16/(F16+F17)</f>
        <v>0.19732605866453096</v>
      </c>
      <c r="M16" s="4">
        <f>((H16/J16)+(H17/J17))</f>
        <v>9.5623571428571434</v>
      </c>
      <c r="N16" s="4">
        <f>F4-M16</f>
        <v>17.658697099293555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7.9980000000000002</v>
      </c>
      <c r="G17">
        <v>100</v>
      </c>
      <c r="H17">
        <f>F17*G17/100</f>
        <v>7.9980000000000011</v>
      </c>
      <c r="I17">
        <f>H17/D17</f>
        <v>0.44384017758046623</v>
      </c>
      <c r="J17">
        <v>1</v>
      </c>
      <c r="K17" s="3">
        <f>I17/$M$16*1000</f>
        <v>46.415352506678168</v>
      </c>
      <c r="L17" s="6">
        <f>H17/(F16+F17)</f>
        <v>0.8006807488237061</v>
      </c>
      <c r="M17" s="6"/>
    </row>
    <row r="18" spans="2:13" x14ac:dyDescent="0.25">
      <c r="B18" s="1" t="s">
        <v>7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1.2210000000000001</v>
      </c>
      <c r="F24" s="6">
        <f>E24*$M$16/1000</f>
        <v>1.1675638071428572E-2</v>
      </c>
      <c r="I24" s="6">
        <f>F24*3</f>
        <v>3.5026914214285713E-2</v>
      </c>
      <c r="K24" s="1" t="s">
        <v>48</v>
      </c>
      <c r="L24" s="14">
        <f>I16*3</f>
        <v>6.4209194493180979E-2</v>
      </c>
    </row>
    <row r="25" spans="2:13" x14ac:dyDescent="0.25">
      <c r="C25" t="s">
        <v>23</v>
      </c>
      <c r="D25" s="5">
        <v>76.09</v>
      </c>
      <c r="E25">
        <v>0.81200000000000006</v>
      </c>
      <c r="F25" s="6">
        <f t="shared" ref="F25:F30" si="0">E25*$M$16/1000</f>
        <v>7.7646340000000012E-3</v>
      </c>
      <c r="G25" s="3">
        <f t="shared" ref="G25:G30" si="1">E25/$K$16*100</f>
        <v>36.278140823700589</v>
      </c>
      <c r="H25" s="3">
        <f>G25/$I$4*100</f>
        <v>79.822076196171125</v>
      </c>
      <c r="I25" s="6">
        <f>F25*3</f>
        <v>2.3293902000000005E-2</v>
      </c>
      <c r="K25" s="1" t="s">
        <v>49</v>
      </c>
      <c r="L25" s="7">
        <f>SUM(I24:I33,K36:K41)</f>
        <v>6.3121347859311477E-2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98.30577747866775</v>
      </c>
    </row>
    <row r="27" spans="2:13" x14ac:dyDescent="0.25">
      <c r="C27" t="s">
        <v>25</v>
      </c>
      <c r="D27" s="5">
        <v>62.07</v>
      </c>
      <c r="E27">
        <v>7.0999999999999994E-2</v>
      </c>
      <c r="F27" s="6">
        <f t="shared" si="0"/>
        <v>6.7892735714285713E-4</v>
      </c>
      <c r="G27" s="3">
        <f t="shared" si="1"/>
        <v>3.1721034464073172</v>
      </c>
      <c r="H27" s="3">
        <f t="shared" si="2"/>
        <v>6.9795165146898386</v>
      </c>
      <c r="I27" s="6">
        <f>F27*2</f>
        <v>1.3578547142857143E-3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2.3E-2</v>
      </c>
      <c r="F29" s="6">
        <f t="shared" si="0"/>
        <v>2.1993421428571431E-4</v>
      </c>
      <c r="G29" s="3">
        <f t="shared" si="1"/>
        <v>1.0275828065826522</v>
      </c>
      <c r="H29" s="3">
        <f t="shared" si="2"/>
        <v>2.2609701385614973</v>
      </c>
      <c r="I29" s="6">
        <f>F29*2</f>
        <v>4.3986842857142861E-4</v>
      </c>
    </row>
    <row r="30" spans="2:13" x14ac:dyDescent="0.25">
      <c r="C30" t="s">
        <v>92</v>
      </c>
      <c r="D30">
        <v>74.08</v>
      </c>
      <c r="E30">
        <v>2.3E-2</v>
      </c>
      <c r="F30" s="6">
        <f t="shared" si="0"/>
        <v>2.1993421428571431E-4</v>
      </c>
      <c r="G30" s="3">
        <f t="shared" si="1"/>
        <v>1.0275828065826522</v>
      </c>
      <c r="H30" s="3">
        <f t="shared" si="2"/>
        <v>2.2609701385614973</v>
      </c>
      <c r="I30" s="6">
        <f>F30*3</f>
        <v>6.5980264285714287E-4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4.2999999999999997E-2</v>
      </c>
      <c r="F33" s="6">
        <f>E33*$M$16/1000</f>
        <v>4.1118135714285716E-4</v>
      </c>
      <c r="G33" s="3">
        <f>E33/$K$16*100</f>
        <v>1.9211330731762626</v>
      </c>
      <c r="H33" s="3">
        <f>G33/$I$4*100</f>
        <v>4.2270311286149731</v>
      </c>
      <c r="I33" s="6">
        <f>F33*3</f>
        <v>1.2335440714285714E-3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17.38</v>
      </c>
      <c r="F36">
        <v>17.12</v>
      </c>
      <c r="G36">
        <f>(E36+F36)/2</f>
        <v>17.25</v>
      </c>
      <c r="H36" s="7">
        <f>G36*$I$5/100</f>
        <v>8.719004938943088E-4</v>
      </c>
      <c r="I36" s="2">
        <f>H36/$I$16*100/3</f>
        <v>1.3579059833664548</v>
      </c>
      <c r="J36" s="2">
        <f>I36/$I$4*100</f>
        <v>2.9877736954122476</v>
      </c>
      <c r="K36" s="7">
        <f>H36</f>
        <v>8.719004938943088E-4</v>
      </c>
    </row>
    <row r="37" spans="2:11" ht="18" x14ac:dyDescent="0.35">
      <c r="C37" s="9" t="s">
        <v>36</v>
      </c>
      <c r="D37" s="12">
        <v>44.01</v>
      </c>
      <c r="E37">
        <v>1.95</v>
      </c>
      <c r="F37">
        <v>1.99</v>
      </c>
      <c r="G37">
        <f t="shared" ref="G37:G41" si="3">(E37+F37)/2</f>
        <v>1.97</v>
      </c>
      <c r="H37" s="7">
        <f>G37*$I$5/100</f>
        <v>9.9573563650538451E-5</v>
      </c>
      <c r="I37" s="2">
        <f>H37/$I$16*100/3</f>
        <v>0.15507679925982121</v>
      </c>
      <c r="J37" s="2">
        <f>I37/$I$4*100</f>
        <v>0.34121241622968856</v>
      </c>
      <c r="K37" s="7">
        <f t="shared" ref="K37:K38" si="4">H37</f>
        <v>9.9573563650538451E-5</v>
      </c>
    </row>
    <row r="38" spans="2:11" x14ac:dyDescent="0.25">
      <c r="C38" s="10" t="s">
        <v>35</v>
      </c>
      <c r="D38" s="12">
        <v>28.01</v>
      </c>
      <c r="E38">
        <v>7.0000000000000007E-2</v>
      </c>
      <c r="F38">
        <v>7.0000000000000007E-2</v>
      </c>
      <c r="G38">
        <f t="shared" si="3"/>
        <v>7.0000000000000007E-2</v>
      </c>
      <c r="H38" s="7">
        <f t="shared" ref="H38:H41" si="5">G38*$I$5/100</f>
        <v>3.538146931745022E-6</v>
      </c>
      <c r="I38" s="2">
        <f>H38/$I$16*100/3</f>
        <v>5.5103431209073545E-3</v>
      </c>
      <c r="J38" s="2">
        <f t="shared" ref="J38:J41" si="6">I38/$I$4*100</f>
        <v>1.2124299053846807E-2</v>
      </c>
      <c r="K38" s="7">
        <f t="shared" si="4"/>
        <v>3.538146931745022E-6</v>
      </c>
    </row>
    <row r="39" spans="2:11" x14ac:dyDescent="0.25">
      <c r="C39" s="9" t="s">
        <v>37</v>
      </c>
      <c r="D39" s="12">
        <v>30.07</v>
      </c>
      <c r="E39">
        <v>1.05</v>
      </c>
      <c r="F39">
        <v>1.04</v>
      </c>
      <c r="G39">
        <f t="shared" si="3"/>
        <v>1.0449999999999999</v>
      </c>
      <c r="H39" s="7">
        <f t="shared" si="5"/>
        <v>5.281947919533639E-5</v>
      </c>
      <c r="I39" s="2">
        <f>(H39/$I$16*100)*(2/3)</f>
        <v>0.16452310175280527</v>
      </c>
      <c r="J39" s="2">
        <f t="shared" si="6"/>
        <v>0.361996928893426</v>
      </c>
      <c r="K39" s="7">
        <f>H39*2</f>
        <v>1.0563895839067278E-4</v>
      </c>
    </row>
    <row r="40" spans="2:11" x14ac:dyDescent="0.25">
      <c r="C40" s="9" t="s">
        <v>39</v>
      </c>
      <c r="D40" s="13">
        <v>44.09</v>
      </c>
      <c r="E40">
        <v>0.19</v>
      </c>
      <c r="F40">
        <v>0.19</v>
      </c>
      <c r="G40">
        <f t="shared" si="3"/>
        <v>0.19</v>
      </c>
      <c r="H40" s="7">
        <f t="shared" si="5"/>
        <v>9.6035416718793452E-6</v>
      </c>
      <c r="I40" s="2">
        <f>H40/$I$16*100</f>
        <v>4.4869936841674174E-2</v>
      </c>
      <c r="J40" s="2">
        <f t="shared" si="6"/>
        <v>9.8726435152752562E-2</v>
      </c>
      <c r="K40" s="7">
        <f>H40*3</f>
        <v>2.8810625015638037E-5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59.282093380467849</v>
      </c>
    </row>
    <row r="5" spans="2:14" x14ac:dyDescent="0.25">
      <c r="B5" t="s">
        <v>1</v>
      </c>
      <c r="C5" s="15">
        <v>45916</v>
      </c>
      <c r="E5" t="s">
        <v>55</v>
      </c>
      <c r="F5">
        <v>220</v>
      </c>
      <c r="H5" t="s">
        <v>41</v>
      </c>
      <c r="I5">
        <f>(F12*N16*0.1)/(8.314*(F11+273.15))</f>
        <v>7.7759865572926473E-3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90.259418105989937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4.64339458404908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29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11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1.9950000000000001</v>
      </c>
      <c r="G16">
        <v>99</v>
      </c>
      <c r="H16" s="4">
        <f>F16*G16/100</f>
        <v>1.9750500000000002</v>
      </c>
      <c r="I16">
        <f>H16/D16</f>
        <v>2.1446064459048397E-2</v>
      </c>
      <c r="J16">
        <v>1.26</v>
      </c>
      <c r="K16" s="3">
        <f>I16/$M$16*1000</f>
        <v>2.2422567263368078</v>
      </c>
      <c r="L16" s="6">
        <f>H16/(F16+F17)</f>
        <v>0.19766313050440351</v>
      </c>
      <c r="M16" s="4">
        <f>((H16/J16)+(H17/J17))</f>
        <v>9.5645000000000007</v>
      </c>
      <c r="N16" s="4">
        <f>F4-M16</f>
        <v>17.287877991464484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46.399151412493566</v>
      </c>
      <c r="L17" s="6">
        <f>H17/(F16+F17)</f>
        <v>0.80034027221777426</v>
      </c>
      <c r="M17" s="6"/>
    </row>
    <row r="18" spans="2:13" x14ac:dyDescent="0.25">
      <c r="B18" s="1" t="s">
        <v>7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0.91300000000000003</v>
      </c>
      <c r="F24" s="6">
        <f>E24*$M$16/1000</f>
        <v>8.7323885000000004E-3</v>
      </c>
      <c r="I24" s="6">
        <f>F24*3</f>
        <v>2.6197165500000001E-2</v>
      </c>
      <c r="K24" s="1" t="s">
        <v>48</v>
      </c>
      <c r="L24" s="14">
        <f>I16*3</f>
        <v>6.4338193377145192E-2</v>
      </c>
    </row>
    <row r="25" spans="2:13" x14ac:dyDescent="0.25">
      <c r="C25" t="s">
        <v>23</v>
      </c>
      <c r="D25" s="5">
        <v>76.09</v>
      </c>
      <c r="E25">
        <v>0.624</v>
      </c>
      <c r="F25" s="6">
        <f t="shared" ref="F25:F30" si="0">E25*$M$16/1000</f>
        <v>5.9682479999999998E-3</v>
      </c>
      <c r="G25" s="3">
        <f t="shared" ref="G25:G30" si="1">E25/$K$16*100</f>
        <v>27.829105948070165</v>
      </c>
      <c r="H25" s="3">
        <f>G25/$I$4*100</f>
        <v>46.943527735205194</v>
      </c>
      <c r="I25" s="6">
        <f>F25*3</f>
        <v>1.7904744E-2</v>
      </c>
      <c r="K25" s="1" t="s">
        <v>49</v>
      </c>
      <c r="L25" s="7">
        <f>SUM(I24:I33,K36:K41)</f>
        <v>5.8071278962117806E-2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90.259418105989937</v>
      </c>
    </row>
    <row r="27" spans="2:13" x14ac:dyDescent="0.25">
      <c r="C27" t="s">
        <v>25</v>
      </c>
      <c r="D27" s="5">
        <v>62.07</v>
      </c>
      <c r="E27">
        <v>5.2999999999999999E-2</v>
      </c>
      <c r="F27" s="6">
        <f t="shared" si="0"/>
        <v>5.0691850000000004E-4</v>
      </c>
      <c r="G27" s="3">
        <f t="shared" si="1"/>
        <v>2.3636900885380108</v>
      </c>
      <c r="H27" s="3">
        <f t="shared" si="2"/>
        <v>3.9871906569965949</v>
      </c>
      <c r="I27" s="6">
        <f>F27*2</f>
        <v>1.0138370000000001E-3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7.8E-2</v>
      </c>
      <c r="F29" s="6">
        <f t="shared" si="0"/>
        <v>7.4603099999999997E-4</v>
      </c>
      <c r="G29" s="3">
        <f t="shared" si="1"/>
        <v>3.4786382435087706</v>
      </c>
      <c r="H29" s="3">
        <f t="shared" si="2"/>
        <v>5.8679409669006493</v>
      </c>
      <c r="I29" s="6">
        <f>F29*2</f>
        <v>1.4920619999999999E-3</v>
      </c>
    </row>
    <row r="30" spans="2:13" x14ac:dyDescent="0.25">
      <c r="C30" t="s">
        <v>92</v>
      </c>
      <c r="D30">
        <v>74.08</v>
      </c>
      <c r="E30">
        <v>0.15</v>
      </c>
      <c r="F30" s="6">
        <f t="shared" si="0"/>
        <v>1.4346750000000001E-3</v>
      </c>
      <c r="G30" s="3">
        <f t="shared" si="1"/>
        <v>6.6896889298245599</v>
      </c>
      <c r="H30" s="3">
        <f t="shared" si="2"/>
        <v>11.284501859424326</v>
      </c>
      <c r="I30" s="6">
        <f>F30*3</f>
        <v>4.3040250000000004E-3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0.154</v>
      </c>
      <c r="F33" s="6">
        <f>E33*$M$16/1000</f>
        <v>1.4729330000000001E-3</v>
      </c>
      <c r="G33" s="3">
        <f>E33/$K$16*100</f>
        <v>6.8680806346198802</v>
      </c>
      <c r="H33" s="3">
        <f>G33/$I$4*100</f>
        <v>11.585421909008971</v>
      </c>
      <c r="I33" s="6">
        <f>F33*3</f>
        <v>4.4187990000000002E-3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18.84</v>
      </c>
      <c r="F36">
        <v>18.809999999999999</v>
      </c>
      <c r="G36">
        <f>(E36+F36)/2</f>
        <v>18.824999999999999</v>
      </c>
      <c r="H36" s="7">
        <f>G36*$I$5/100</f>
        <v>1.4638294694103407E-3</v>
      </c>
      <c r="I36" s="2">
        <f>H36/$I$16*100/3</f>
        <v>2.2752107147763581</v>
      </c>
      <c r="J36" s="2">
        <f>I36/$I$4*100</f>
        <v>3.8379392242008614</v>
      </c>
      <c r="K36" s="7">
        <f>H36</f>
        <v>1.4638294694103407E-3</v>
      </c>
    </row>
    <row r="37" spans="2:11" ht="18" x14ac:dyDescent="0.35">
      <c r="C37" s="9" t="s">
        <v>36</v>
      </c>
      <c r="D37" s="12">
        <v>44.01</v>
      </c>
      <c r="E37">
        <v>5.94</v>
      </c>
      <c r="F37">
        <v>6</v>
      </c>
      <c r="G37">
        <f t="shared" ref="G37:G41" si="3">(E37+F37)/2</f>
        <v>5.9700000000000006</v>
      </c>
      <c r="H37" s="7">
        <f>G37*$I$5/100</f>
        <v>4.6422639747037105E-4</v>
      </c>
      <c r="I37" s="2">
        <f>H37/$I$16*100/3</f>
        <v>0.72154092787329949</v>
      </c>
      <c r="J37" s="2">
        <f>I37/$I$4*100</f>
        <v>1.2171313236907917</v>
      </c>
      <c r="K37" s="7">
        <f t="shared" ref="K37:K38" si="4">H37</f>
        <v>4.6422639747037105E-4</v>
      </c>
    </row>
    <row r="38" spans="2:11" x14ac:dyDescent="0.25">
      <c r="C38" s="10" t="s">
        <v>35</v>
      </c>
      <c r="D38" s="12">
        <v>28.01</v>
      </c>
      <c r="E38">
        <v>1.41</v>
      </c>
      <c r="F38">
        <v>1.44</v>
      </c>
      <c r="G38">
        <f t="shared" si="3"/>
        <v>1.4249999999999998</v>
      </c>
      <c r="H38" s="7">
        <f t="shared" ref="H38:H41" si="5">G38*$I$5/100</f>
        <v>1.108078084414202E-4</v>
      </c>
      <c r="I38" s="2">
        <f>H38/$I$16*100/3</f>
        <v>0.1722271058994056</v>
      </c>
      <c r="J38" s="2">
        <f t="shared" ref="J38:J41" si="6">I38/$I$4*100</f>
        <v>0.29052129585584213</v>
      </c>
      <c r="K38" s="7">
        <f t="shared" si="4"/>
        <v>1.108078084414202E-4</v>
      </c>
    </row>
    <row r="39" spans="2:11" x14ac:dyDescent="0.25">
      <c r="C39" s="9" t="s">
        <v>37</v>
      </c>
      <c r="D39" s="12">
        <v>30.07</v>
      </c>
      <c r="E39">
        <v>3.91</v>
      </c>
      <c r="F39">
        <v>3.96</v>
      </c>
      <c r="G39">
        <f t="shared" si="3"/>
        <v>3.9350000000000001</v>
      </c>
      <c r="H39" s="7">
        <f t="shared" si="5"/>
        <v>3.0598507102946567E-4</v>
      </c>
      <c r="I39" s="2">
        <f>(H39/$I$16*100)*(2/3)</f>
        <v>0.95117706907250676</v>
      </c>
      <c r="J39" s="2">
        <f t="shared" si="6"/>
        <v>1.6044930514985807</v>
      </c>
      <c r="K39" s="7">
        <f>H39*2</f>
        <v>6.1197014205893133E-4</v>
      </c>
    </row>
    <row r="40" spans="2:11" x14ac:dyDescent="0.25">
      <c r="C40" s="9" t="s">
        <v>39</v>
      </c>
      <c r="D40" s="13">
        <v>44.09</v>
      </c>
      <c r="E40">
        <v>0.38</v>
      </c>
      <c r="F40">
        <v>0.39</v>
      </c>
      <c r="G40">
        <f t="shared" si="3"/>
        <v>0.38500000000000001</v>
      </c>
      <c r="H40" s="7">
        <f t="shared" si="5"/>
        <v>2.9937548245576695E-5</v>
      </c>
      <c r="I40" s="2">
        <f>H40/$I$16*100</f>
        <v>0.13959460162372878</v>
      </c>
      <c r="J40" s="2">
        <f t="shared" si="6"/>
        <v>0.23547515558841944</v>
      </c>
      <c r="K40" s="7">
        <f>H40*3</f>
        <v>8.9812644736730082E-5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61.849723540723886</v>
      </c>
    </row>
    <row r="5" spans="2:14" x14ac:dyDescent="0.25">
      <c r="B5" t="s">
        <v>1</v>
      </c>
      <c r="C5" s="15">
        <v>45916</v>
      </c>
      <c r="E5" t="s">
        <v>55</v>
      </c>
      <c r="F5">
        <v>220</v>
      </c>
      <c r="H5" t="s">
        <v>41</v>
      </c>
      <c r="I5">
        <f>(F12*N16*0.1)/(8.314*(F11+273.15))</f>
        <v>9.0327486278756718E-3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92.950770727724006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5.6826219343558284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28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1.996</v>
      </c>
      <c r="G16">
        <v>99</v>
      </c>
      <c r="H16" s="4">
        <f>F16*G16/100</f>
        <v>1.9760400000000002</v>
      </c>
      <c r="I16">
        <f>H16/D16</f>
        <v>2.1456814366045414E-2</v>
      </c>
      <c r="J16">
        <v>1.26</v>
      </c>
      <c r="K16" s="3">
        <f>I16/$M$16*1000</f>
        <v>2.2385158883753058</v>
      </c>
      <c r="L16" s="6">
        <f>H16/(F16+F17)</f>
        <v>0.19734744831718767</v>
      </c>
      <c r="M16" s="4">
        <f>((H16/J16)+(H17/J17))</f>
        <v>9.585285714285714</v>
      </c>
      <c r="N16" s="4">
        <f>F4-M16</f>
        <v>18.408463946590309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8.0169999999999995</v>
      </c>
      <c r="G17">
        <v>100</v>
      </c>
      <c r="H17">
        <f>F17*G17/100</f>
        <v>8.0169999999999995</v>
      </c>
      <c r="I17">
        <f>H17/D17</f>
        <v>0.44489456159822416</v>
      </c>
      <c r="J17">
        <v>1</v>
      </c>
      <c r="K17" s="3">
        <f>I17/$M$16*1000</f>
        <v>46.414324503145735</v>
      </c>
      <c r="L17" s="6">
        <f>H17/(F16+F17)</f>
        <v>0.80065914311395181</v>
      </c>
      <c r="M17" s="6"/>
    </row>
    <row r="18" spans="2:13" x14ac:dyDescent="0.25">
      <c r="B18" s="1" t="s">
        <v>7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0.85399999999999998</v>
      </c>
      <c r="F24" s="6">
        <f>E24*$M$16/1000</f>
        <v>8.1858339999999995E-3</v>
      </c>
      <c r="I24" s="6">
        <f>F24*3</f>
        <v>2.4557501999999998E-2</v>
      </c>
      <c r="K24" s="1" t="s">
        <v>48</v>
      </c>
      <c r="L24" s="14">
        <f>I16*3</f>
        <v>6.4370443098136249E-2</v>
      </c>
    </row>
    <row r="25" spans="2:13" x14ac:dyDescent="0.25">
      <c r="C25" t="s">
        <v>23</v>
      </c>
      <c r="D25" s="5">
        <v>76.09</v>
      </c>
      <c r="E25">
        <v>0.76200000000000001</v>
      </c>
      <c r="F25" s="6">
        <f t="shared" ref="F25:F30" si="0">E25*$M$16/1000</f>
        <v>7.3039877142857144E-3</v>
      </c>
      <c r="G25" s="3">
        <f t="shared" ref="G25:G30" si="1">E25/$K$16*100</f>
        <v>34.040410611204223</v>
      </c>
      <c r="H25" s="3">
        <f>G25/$I$4*100</f>
        <v>55.037288224564008</v>
      </c>
      <c r="I25" s="6">
        <f>F25*3</f>
        <v>2.1911963142857142E-2</v>
      </c>
      <c r="K25" s="1" t="s">
        <v>49</v>
      </c>
      <c r="L25" s="7">
        <f>SUM(I24:I33,K36:K41)</f>
        <v>5.9832822980568669E-2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92.950770727724006</v>
      </c>
    </row>
    <row r="27" spans="2:13" x14ac:dyDescent="0.25">
      <c r="C27" t="s">
        <v>25</v>
      </c>
      <c r="D27" s="5">
        <v>62.07</v>
      </c>
      <c r="E27">
        <v>5.7000000000000002E-2</v>
      </c>
      <c r="F27" s="6">
        <f t="shared" si="0"/>
        <v>5.4636128571428565E-4</v>
      </c>
      <c r="G27" s="3">
        <f t="shared" si="1"/>
        <v>2.5463299276097646</v>
      </c>
      <c r="H27" s="3">
        <f t="shared" si="2"/>
        <v>4.1169625049870717</v>
      </c>
      <c r="I27" s="6">
        <f>F27*2</f>
        <v>1.0927225714285713E-3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4.5999999999999999E-2</v>
      </c>
      <c r="F29" s="6">
        <f t="shared" si="0"/>
        <v>4.4092314285714286E-4</v>
      </c>
      <c r="G29" s="3">
        <f t="shared" si="1"/>
        <v>2.05493292403595</v>
      </c>
      <c r="H29" s="3">
        <f t="shared" si="2"/>
        <v>3.3224609689369342</v>
      </c>
      <c r="I29" s="6">
        <f>F29*2</f>
        <v>8.8184628571428571E-4</v>
      </c>
    </row>
    <row r="30" spans="2:13" x14ac:dyDescent="0.25">
      <c r="C30" t="s">
        <v>92</v>
      </c>
      <c r="D30">
        <v>74.08</v>
      </c>
      <c r="E30">
        <v>0.114</v>
      </c>
      <c r="F30" s="6">
        <f t="shared" si="0"/>
        <v>1.0927225714285713E-3</v>
      </c>
      <c r="G30" s="3">
        <f t="shared" si="1"/>
        <v>5.0926598552195292</v>
      </c>
      <c r="H30" s="3">
        <f t="shared" si="2"/>
        <v>8.2339250099741434</v>
      </c>
      <c r="I30" s="6">
        <f>F30*3</f>
        <v>3.2781677142857141E-3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0.16600000000000001</v>
      </c>
      <c r="F33" s="6">
        <f>E33*$M$16/1000</f>
        <v>1.5911574285714285E-3</v>
      </c>
      <c r="G33" s="3">
        <f>E33/$K$16*100</f>
        <v>7.4156275084775594</v>
      </c>
      <c r="H33" s="3">
        <f>G33/$I$4*100</f>
        <v>11.989750453120243</v>
      </c>
      <c r="I33" s="6">
        <f>F33*3</f>
        <v>4.7734722857142855E-3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22.46</v>
      </c>
      <c r="F36">
        <v>22.6</v>
      </c>
      <c r="G36">
        <f>(E36+F36)/2</f>
        <v>22.53</v>
      </c>
      <c r="H36" s="7">
        <f>G36*$I$5/100</f>
        <v>2.0350782658603889E-3</v>
      </c>
      <c r="I36" s="2">
        <f>H36/$I$16*100/3</f>
        <v>3.1615104198642867</v>
      </c>
      <c r="J36" s="2">
        <f>I36/$I$4*100</f>
        <v>5.1115999213523482</v>
      </c>
      <c r="K36" s="7">
        <f>H36</f>
        <v>2.0350782658603889E-3</v>
      </c>
    </row>
    <row r="37" spans="2:11" ht="18" x14ac:dyDescent="0.35">
      <c r="C37" s="9" t="s">
        <v>36</v>
      </c>
      <c r="D37" s="12">
        <v>44.01</v>
      </c>
      <c r="E37">
        <v>4.1399999999999997</v>
      </c>
      <c r="F37">
        <v>4.1900000000000004</v>
      </c>
      <c r="G37">
        <f t="shared" ref="G37:G41" si="3">(E37+F37)/2</f>
        <v>4.165</v>
      </c>
      <c r="H37" s="7">
        <f>G37*$I$5/100</f>
        <v>3.7621398035102174E-4</v>
      </c>
      <c r="I37" s="2">
        <f>H37/$I$16*100/3</f>
        <v>0.58445143802639832</v>
      </c>
      <c r="J37" s="2">
        <f>I37/$I$4*100</f>
        <v>0.94495400232723159</v>
      </c>
      <c r="K37" s="7">
        <f t="shared" ref="K37:K38" si="4">H37</f>
        <v>3.7621398035102174E-4</v>
      </c>
    </row>
    <row r="38" spans="2:11" x14ac:dyDescent="0.25">
      <c r="C38" s="10" t="s">
        <v>35</v>
      </c>
      <c r="D38" s="12">
        <v>28.01</v>
      </c>
      <c r="E38">
        <v>0.6</v>
      </c>
      <c r="F38">
        <v>0.61</v>
      </c>
      <c r="G38">
        <f t="shared" si="3"/>
        <v>0.60499999999999998</v>
      </c>
      <c r="H38" s="7">
        <f t="shared" ref="H38:H41" si="5">G38*$I$5/100</f>
        <v>5.4648129198647809E-5</v>
      </c>
      <c r="I38" s="2">
        <f>H38/$I$16*100/3</f>
        <v>8.4896307324362777E-2</v>
      </c>
      <c r="J38" s="2">
        <f t="shared" ref="J38:J41" si="6">I38/$I$4*100</f>
        <v>0.13726222602832536</v>
      </c>
      <c r="K38" s="7">
        <f t="shared" si="4"/>
        <v>5.4648129198647809E-5</v>
      </c>
    </row>
    <row r="39" spans="2:11" x14ac:dyDescent="0.25">
      <c r="C39" s="9" t="s">
        <v>37</v>
      </c>
      <c r="D39" s="12">
        <v>30.07</v>
      </c>
      <c r="E39">
        <v>4.07</v>
      </c>
      <c r="F39">
        <v>4.12</v>
      </c>
      <c r="G39">
        <f t="shared" si="3"/>
        <v>4.0950000000000006</v>
      </c>
      <c r="H39" s="7">
        <f t="shared" si="5"/>
        <v>3.6989105631150885E-4</v>
      </c>
      <c r="I39" s="2">
        <f>(H39/$I$16*100)*(2/3)</f>
        <v>1.1492574495645145</v>
      </c>
      <c r="J39" s="2">
        <f t="shared" si="6"/>
        <v>1.8581448449123719</v>
      </c>
      <c r="K39" s="7">
        <f>H39*2</f>
        <v>7.3978211262301771E-4</v>
      </c>
    </row>
    <row r="40" spans="2:11" x14ac:dyDescent="0.25">
      <c r="C40" s="9" t="s">
        <v>39</v>
      </c>
      <c r="D40" s="13">
        <v>44.09</v>
      </c>
      <c r="E40">
        <v>0.48</v>
      </c>
      <c r="F40">
        <v>0.49</v>
      </c>
      <c r="G40">
        <f t="shared" si="3"/>
        <v>0.48499999999999999</v>
      </c>
      <c r="H40" s="7">
        <f t="shared" si="5"/>
        <v>4.3808830845197009E-5</v>
      </c>
      <c r="I40" s="2">
        <f>H40/$I$16*100</f>
        <v>0.20417211100321958</v>
      </c>
      <c r="J40" s="2">
        <f t="shared" si="6"/>
        <v>0.33010998160531141</v>
      </c>
      <c r="K40" s="7">
        <f>H40*3</f>
        <v>1.3142649253559103E-4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59.220909660606061</v>
      </c>
    </row>
    <row r="5" spans="2:14" x14ac:dyDescent="0.25">
      <c r="B5" t="s">
        <v>1</v>
      </c>
      <c r="C5" s="15">
        <v>45916</v>
      </c>
      <c r="E5" t="s">
        <v>55</v>
      </c>
      <c r="F5">
        <v>220</v>
      </c>
      <c r="H5" t="s">
        <v>41</v>
      </c>
      <c r="I5">
        <f>(F12*N16*0.1)/(8.314*(F11+273.15))</f>
        <v>7.9270447929944421E-3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90.551878993846486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(F25*D25)/((F18*0.0489)*F7)</f>
        <v>6.0599797083333335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1.9970000000000001</v>
      </c>
      <c r="G16">
        <v>99</v>
      </c>
      <c r="H16" s="4">
        <f>F16*G16/100</f>
        <v>1.9770300000000001</v>
      </c>
      <c r="I16">
        <f>H16/D16</f>
        <v>2.1467564273042427E-2</v>
      </c>
      <c r="J16">
        <v>1.26</v>
      </c>
      <c r="K16" s="3">
        <f>I16/$M$16*1000</f>
        <v>2.2462492232572289</v>
      </c>
      <c r="L16" s="6">
        <f>H16/(F16+F17)</f>
        <v>0.19799999999999998</v>
      </c>
      <c r="M16" s="4">
        <f>((H16/J16)+(H17/J17))</f>
        <v>9.5570714285714295</v>
      </c>
      <c r="N16" s="4">
        <f>F4-M16</f>
        <v>19.386088237794343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7.9880000000000004</v>
      </c>
      <c r="G17">
        <v>100</v>
      </c>
      <c r="H17">
        <f>F17*G17/100</f>
        <v>7.9880000000000004</v>
      </c>
      <c r="I17">
        <f>H17/D17</f>
        <v>0.44328523862375141</v>
      </c>
      <c r="J17">
        <v>1</v>
      </c>
      <c r="K17" s="3">
        <f>I17/$M$16*1000</f>
        <v>46.382957576159157</v>
      </c>
      <c r="L17" s="6">
        <f>H17/(F16+F17)</f>
        <v>0.79999999999999993</v>
      </c>
      <c r="M17" s="6"/>
    </row>
    <row r="18" spans="2:13" x14ac:dyDescent="0.25">
      <c r="B18" s="1" t="s">
        <v>7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0.91600000000000004</v>
      </c>
      <c r="F24" s="6">
        <f>E24*$M$16/1000</f>
        <v>8.7542774285714296E-3</v>
      </c>
      <c r="I24" s="6">
        <f>F24*3</f>
        <v>2.6262832285714289E-2</v>
      </c>
      <c r="K24" s="1" t="s">
        <v>48</v>
      </c>
      <c r="L24" s="14">
        <f>I16*3</f>
        <v>6.4402692819127277E-2</v>
      </c>
    </row>
    <row r="25" spans="2:13" x14ac:dyDescent="0.25">
      <c r="C25" t="s">
        <v>23</v>
      </c>
      <c r="D25" s="5">
        <v>76.09</v>
      </c>
      <c r="E25">
        <v>0.81499999999999995</v>
      </c>
      <c r="F25" s="6">
        <f t="shared" ref="F25:F30" si="0">E25*$M$16/1000</f>
        <v>7.7890132142857142E-3</v>
      </c>
      <c r="G25" s="3">
        <f t="shared" ref="G25:G30" si="1">E25/$K$16*100</f>
        <v>36.282705924242421</v>
      </c>
      <c r="H25" s="3">
        <f>G25/$I$4*100</f>
        <v>61.266714969725967</v>
      </c>
      <c r="I25" s="6">
        <f>F25*3</f>
        <v>2.3367039642857142E-2</v>
      </c>
      <c r="K25" s="1" t="s">
        <v>49</v>
      </c>
      <c r="L25" s="7">
        <f>SUM(I24:I33,K36:K41)</f>
        <v>5.8317848470354788E-2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90.551878993846486</v>
      </c>
    </row>
    <row r="27" spans="2:13" x14ac:dyDescent="0.25">
      <c r="C27" t="s">
        <v>25</v>
      </c>
      <c r="D27" s="5">
        <v>62.07</v>
      </c>
      <c r="E27">
        <v>5.7000000000000002E-2</v>
      </c>
      <c r="F27" s="6">
        <f t="shared" si="0"/>
        <v>5.4475307142857153E-4</v>
      </c>
      <c r="G27" s="3">
        <f t="shared" si="1"/>
        <v>2.5375634818181818</v>
      </c>
      <c r="H27" s="3">
        <f t="shared" si="2"/>
        <v>4.2849113537108954</v>
      </c>
      <c r="I27" s="6">
        <f>F27*2</f>
        <v>1.0895061428571431E-3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3.5361164285714288E-4</v>
      </c>
      <c r="G29" s="3">
        <f t="shared" si="1"/>
        <v>1.6471903303030302</v>
      </c>
      <c r="H29" s="3">
        <f t="shared" si="2"/>
        <v>2.7814336857421602</v>
      </c>
      <c r="I29" s="6">
        <f>F29*2</f>
        <v>7.0722328571428577E-4</v>
      </c>
    </row>
    <row r="30" spans="2:13" x14ac:dyDescent="0.25">
      <c r="C30" t="s">
        <v>92</v>
      </c>
      <c r="D30">
        <v>74.08</v>
      </c>
      <c r="E30">
        <v>0.1</v>
      </c>
      <c r="F30" s="6">
        <f t="shared" si="0"/>
        <v>9.5570714285714297E-4</v>
      </c>
      <c r="G30" s="3">
        <f t="shared" si="1"/>
        <v>4.4518657575757574</v>
      </c>
      <c r="H30" s="3">
        <f t="shared" si="2"/>
        <v>7.5173883398436763</v>
      </c>
      <c r="I30" s="6">
        <f>F30*3</f>
        <v>2.867121428571429E-3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0.13</v>
      </c>
      <c r="F33" s="6">
        <f>E33*$M$16/1000</f>
        <v>1.242419285714286E-3</v>
      </c>
      <c r="G33" s="3">
        <f>E33/$K$16*100</f>
        <v>5.7874254848484856</v>
      </c>
      <c r="H33" s="3">
        <f>G33/$I$4*100</f>
        <v>9.772604841796781</v>
      </c>
      <c r="I33" s="6">
        <f>F33*3</f>
        <v>3.7272578571428579E-3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3.95</v>
      </c>
      <c r="G36">
        <f>(E36+F36)/2</f>
        <v>1.9750000000000001</v>
      </c>
      <c r="H36" s="7">
        <f>G36*$I$5/100</f>
        <v>1.5655913466164025E-4</v>
      </c>
      <c r="I36" s="2">
        <f>H36/$I$16*100/3</f>
        <v>0.24309408164241073</v>
      </c>
      <c r="J36" s="2">
        <f>I36/$I$4*100</f>
        <v>0.41048690916025848</v>
      </c>
      <c r="K36" s="7">
        <f>H36</f>
        <v>1.5655913466164025E-4</v>
      </c>
    </row>
    <row r="37" spans="2:11" ht="18" x14ac:dyDescent="0.35">
      <c r="C37" s="9" t="s">
        <v>36</v>
      </c>
      <c r="D37" s="12">
        <v>44.01</v>
      </c>
      <c r="E37">
        <v>0.97</v>
      </c>
      <c r="G37">
        <f t="shared" ref="G37:G41" si="3">(E37+F37)/2</f>
        <v>0.48499999999999999</v>
      </c>
      <c r="H37" s="7">
        <f>G37*$I$5/100</f>
        <v>3.8446167246023045E-5</v>
      </c>
      <c r="I37" s="2">
        <f>H37/$I$16*100/3</f>
        <v>5.969652131471858E-2</v>
      </c>
      <c r="J37" s="2">
        <f>I37/$I$4*100</f>
        <v>0.10080311440137991</v>
      </c>
      <c r="K37" s="7">
        <f t="shared" ref="K37:K38" si="4">H37</f>
        <v>3.8446167246023045E-5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0.97</v>
      </c>
      <c r="G39">
        <f t="shared" si="3"/>
        <v>0.48499999999999999</v>
      </c>
      <c r="H39" s="7">
        <f t="shared" si="5"/>
        <v>3.8446167246023045E-5</v>
      </c>
      <c r="I39" s="2">
        <f>(H39/$I$16*100)*(2/3)</f>
        <v>0.11939304262943715</v>
      </c>
      <c r="J39" s="2">
        <f t="shared" si="6"/>
        <v>0.20160622880275983</v>
      </c>
      <c r="K39" s="7">
        <f>H39*2</f>
        <v>7.689233449204609E-5</v>
      </c>
    </row>
    <row r="40" spans="2:11" x14ac:dyDescent="0.25">
      <c r="C40" s="9" t="s">
        <v>39</v>
      </c>
      <c r="D40" s="13">
        <v>44.09</v>
      </c>
      <c r="E40">
        <v>0.21</v>
      </c>
      <c r="G40">
        <f t="shared" si="3"/>
        <v>0.105</v>
      </c>
      <c r="H40" s="7">
        <f t="shared" si="5"/>
        <v>8.3233970326441644E-6</v>
      </c>
      <c r="I40" s="2">
        <f>H40/$I$16*100</f>
        <v>3.8771967451827531E-2</v>
      </c>
      <c r="J40" s="2">
        <f t="shared" si="6"/>
        <v>6.5470063992648819E-2</v>
      </c>
      <c r="K40" s="7">
        <f>H40*3</f>
        <v>2.4970191097932495E-5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2025-11-21T10:29:07Z</dcterms:modified>
</cp:coreProperties>
</file>